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2\2.1.1 Услуги КС\11601 ЗК МСП подгоовка документации по планировке территории АЭС\11601 планир.террит\ТТ скорректированные по замечаниям 14.10.2021\"/>
    </mc:Choice>
  </mc:AlternateContent>
  <bookViews>
    <workbookView xWindow="0" yWindow="0" windowWidth="24975" windowHeight="1146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изм.!$A$1:$F$32</definedName>
  </definedNames>
  <calcPr calcId="162913" refMode="R1C1"/>
</workbook>
</file>

<file path=xl/calcChain.xml><?xml version="1.0" encoding="utf-8"?>
<calcChain xmlns="http://schemas.openxmlformats.org/spreadsheetml/2006/main">
  <c r="E13" i="2" l="1"/>
  <c r="E16" i="2"/>
  <c r="E15" i="2"/>
  <c r="E14" i="2"/>
  <c r="E12" i="2"/>
</calcChain>
</file>

<file path=xl/sharedStrings.xml><?xml version="1.0" encoding="utf-8"?>
<sst xmlns="http://schemas.openxmlformats.org/spreadsheetml/2006/main" count="649" uniqueCount="122">
  <si>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</si>
  <si>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</si>
  <si>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</si>
  <si>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</si>
  <si>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</si>
  <si>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</si>
  <si>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</si>
  <si>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</si>
  <si>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</si>
  <si>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</si>
  <si>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</si>
  <si>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</si>
  <si>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</si>
  <si>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</si>
  <si>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</si>
  <si>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</si>
  <si>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</si>
  <si>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</si>
  <si>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</si>
  <si>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</si>
  <si>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</si>
  <si>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</si>
  <si>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</si>
  <si>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</si>
  <si>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</si>
  <si>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</si>
  <si>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</si>
  <si>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</si>
  <si>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</si>
  <si>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</si>
  <si>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</si>
  <si>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</si>
  <si>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</si>
  <si>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</si>
  <si>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</si>
  <si>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</si>
  <si>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</si>
  <si>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</si>
  <si>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</si>
  <si>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</si>
  <si>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</si>
  <si>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</si>
  <si>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</si>
  <si>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</si>
  <si>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</si>
  <si>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</si>
  <si>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</si>
  <si>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</si>
  <si>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</si>
  <si>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</si>
  <si>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</si>
  <si>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</si>
  <si>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</si>
  <si>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</si>
  <si>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</si>
  <si>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</si>
  <si>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</si>
  <si>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</si>
  <si>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</si>
  <si>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</si>
  <si>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</si>
  <si>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</si>
  <si>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</si>
  <si>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</si>
  <si>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</si>
  <si>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</si>
  <si>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</si>
  <si>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</si>
  <si>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</si>
  <si>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</si>
  <si>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</si>
  <si>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</si>
  <si>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</si>
  <si>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</si>
  <si>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</si>
  <si>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</si>
  <si>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</si>
  <si>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</si>
  <si>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</si>
  <si>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</si>
  <si>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</si>
  <si>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</si>
  <si>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</si>
  <si>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</si>
  <si>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</si>
  <si>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</si>
  <si>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</si>
  <si>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</si>
  <si>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</si>
  <si>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</si>
  <si>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</si>
  <si>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</si>
  <si>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</si>
  <si>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</si>
  <si>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</si>
  <si>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</si>
  <si>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</si>
  <si>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</si>
  <si>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</si>
  <si>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</si>
  <si>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Договорная цена, руб. с НДС -20%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</si>
  <si>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</si>
  <si>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</si>
  <si>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</si>
  <si>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</si>
  <si>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</si>
  <si>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 xml:space="preserve">Составил:________________________                                                          </t>
  </si>
  <si>
    <t xml:space="preserve">Проверил:________________________ </t>
  </si>
  <si>
    <t>Н.А. Паноченко</t>
  </si>
  <si>
    <t>Т.Г. Соловьева</t>
  </si>
  <si>
    <t>Подготовка документации по планировке территории, с учетом выполнения инженерных изысканий для данной документации под объектами строительства/реконструкции в зоне функционирования филиала АЭС. Инженерно-геодезические изыскания</t>
  </si>
  <si>
    <t>Подготовка документации по планировке территории, с учетом выполнения инженерных изысканий для данной документации под объектами строительства/реконструкции в зоне функционирования филиала АЭС. Инженерно-геологические изыскания</t>
  </si>
  <si>
    <t>Подготовка документации по планировке территории, с учетом выполнения инженерных изысканий для данной документации под объектами строительства/реконструкции в зоне функционирования филиала АЭС. Инженерно-экологические изыскания</t>
  </si>
  <si>
    <t>Подготовка документации по планировке территории, с учетом выполнения инженерных изысканий для данной документации под объектами строительства/реконструкции в зоне функционирования филиала АЭС. Инженерно-гидрометеорологические изыскания</t>
  </si>
  <si>
    <t>Подготовка документации по планировке территории, с учетом выполнения инженерных изысканий для данной документации под объектами строительства/реконструкции в зоне функционирования филиала АЭС. Проект планировки и проект межевания территории</t>
  </si>
  <si>
    <t>1 объект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</si>
  <si>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Протокола согласования договорной цены (Приложения 6 Технических требований), применение разных понижающих коэффициентов при формировании Участником единичных расценок Таблицы (к сметам №№1-5) недопустимо.</t>
  </si>
  <si>
    <r>
      <t xml:space="preserve">К1=_________________________________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</si>
  <si>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____________________________________</t>
  </si>
  <si>
    <t>(подпись, М.П.)</t>
  </si>
  <si>
    <t>(фамилия, имя, отчество подписавшего, должность)</t>
  </si>
  <si>
    <t>Приложение 6 к 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</si>
</sst>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top"/>
    </xf>
    <xf numFmtId="0" fontId="8" fillId="0" borderId="23" xfId="1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left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2" fillId="0" borderId="0" xfId="1" applyFont="1" applyBorder="1" applyAlignment="1">
      <alignment horizontal="right" vertical="top"/>
    </xf>
    <xf numFmtId="0" fontId="14" fillId="0" borderId="0" xfId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0" t="s">
        <v>98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61" t="s">
        <v>93</v>
      </c>
      <c r="B4" s="64" t="s">
        <v>81</v>
      </c>
      <c r="C4" s="64" t="s">
        <v>82</v>
      </c>
      <c r="D4" s="55" t="s">
        <v>96</v>
      </c>
      <c r="E4" s="56"/>
      <c r="F4" s="56"/>
      <c r="G4" s="57"/>
      <c r="H4" s="55" t="s">
        <v>97</v>
      </c>
      <c r="I4" s="56"/>
      <c r="J4" s="56"/>
      <c r="K4" s="57"/>
    </row>
    <row r="5" spans="1:16" s="11" customFormat="1" x14ac:dyDescent="0.25">
      <c r="A5" s="62"/>
      <c r="B5" s="65"/>
      <c r="C5" s="65"/>
      <c r="D5" s="12" t="s">
        <v>83</v>
      </c>
      <c r="E5" s="58" t="s">
        <v>84</v>
      </c>
      <c r="F5" s="59"/>
      <c r="G5" s="12" t="s">
        <v>88</v>
      </c>
      <c r="H5" s="12" t="s">
        <v>83</v>
      </c>
      <c r="I5" s="58" t="s">
        <v>84</v>
      </c>
      <c r="J5" s="59"/>
      <c r="K5" s="12" t="s">
        <v>88</v>
      </c>
    </row>
    <row r="6" spans="1:16" s="11" customFormat="1" ht="29.25" thickBot="1" x14ac:dyDescent="0.3">
      <c r="A6" s="63"/>
      <c r="B6" s="66"/>
      <c r="C6" s="66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zoomScaleNormal="100" zoomScaleSheetLayoutView="100" workbookViewId="0">
      <selection activeCell="B12" sqref="B12:D16"/>
    </sheetView>
  </sheetViews>
  <sheetFormatPr defaultColWidth="9.140625" defaultRowHeight="15.75" x14ac:dyDescent="0.2"/>
  <cols>
    <col min="1" max="1" width="7.85546875" style="43" customWidth="1"/>
    <col min="2" max="2" width="47.42578125" style="2" customWidth="1"/>
    <col min="3" max="3" width="18.7109375" style="2" customWidth="1"/>
    <col min="4" max="4" width="18.7109375" style="43" customWidth="1"/>
    <col min="5" max="5" width="18.7109375" style="2" customWidth="1"/>
    <col min="6" max="6" width="28" style="2" customWidth="1"/>
    <col min="7" max="16384" width="9.140625" style="2"/>
  </cols>
  <sheetData>
    <row r="1" spans="1:10" s="5" customFormat="1" x14ac:dyDescent="0.25">
      <c r="A1" s="78" t="s">
        <v>121</v>
      </c>
      <c r="B1" s="78"/>
      <c r="C1" s="78"/>
      <c r="D1" s="78"/>
      <c r="E1" s="78"/>
      <c r="F1" s="78"/>
    </row>
    <row r="2" spans="1:10" s="5" customFormat="1" x14ac:dyDescent="0.25">
      <c r="A2" s="54"/>
      <c r="B2" s="54"/>
      <c r="C2" s="54"/>
      <c r="D2" s="54"/>
      <c r="E2" s="54"/>
      <c r="F2" s="54"/>
    </row>
    <row r="3" spans="1:10" s="5" customFormat="1" ht="20.25" x14ac:dyDescent="0.25">
      <c r="A3" s="79" t="s">
        <v>105</v>
      </c>
      <c r="B3" s="79"/>
      <c r="C3" s="79"/>
      <c r="D3" s="79"/>
      <c r="E3" s="79"/>
      <c r="F3" s="79"/>
    </row>
    <row r="4" spans="1:10" s="5" customFormat="1" x14ac:dyDescent="0.25">
      <c r="A4" s="43"/>
      <c r="B4" s="2"/>
      <c r="C4" s="69"/>
      <c r="D4" s="69"/>
      <c r="E4" s="69"/>
    </row>
    <row r="5" spans="1:10" s="5" customFormat="1" ht="87.75" customHeight="1" x14ac:dyDescent="0.25">
      <c r="A5" s="70" t="s">
        <v>116</v>
      </c>
      <c r="B5" s="70"/>
      <c r="C5" s="70"/>
      <c r="D5" s="70"/>
      <c r="E5" s="70"/>
      <c r="F5" s="70"/>
      <c r="G5" s="10"/>
      <c r="H5" s="10"/>
      <c r="I5" s="10"/>
      <c r="J5" s="10"/>
    </row>
    <row r="6" spans="1:10" s="11" customFormat="1" ht="78.75" customHeight="1" x14ac:dyDescent="0.25">
      <c r="A6" s="73" t="s">
        <v>102</v>
      </c>
      <c r="B6" s="74"/>
      <c r="C6" s="74"/>
      <c r="D6" s="75"/>
      <c r="E6" s="67" t="s">
        <v>117</v>
      </c>
      <c r="F6" s="67"/>
    </row>
    <row r="7" spans="1:10" s="11" customFormat="1" x14ac:dyDescent="0.25">
      <c r="A7" s="6"/>
      <c r="B7" s="7"/>
      <c r="C7" s="8"/>
      <c r="D7" s="42"/>
      <c r="E7" s="8"/>
      <c r="F7" s="10"/>
    </row>
    <row r="8" spans="1:10" s="11" customFormat="1" ht="32.25" customHeight="1" x14ac:dyDescent="0.25">
      <c r="A8" s="71" t="s">
        <v>93</v>
      </c>
      <c r="B8" s="71" t="s">
        <v>81</v>
      </c>
      <c r="C8" s="71" t="s">
        <v>82</v>
      </c>
      <c r="D8" s="71" t="s">
        <v>101</v>
      </c>
      <c r="E8" s="72" t="s">
        <v>100</v>
      </c>
      <c r="F8" s="47" t="s">
        <v>103</v>
      </c>
    </row>
    <row r="9" spans="1:10" s="25" customFormat="1" ht="63.75" customHeight="1" x14ac:dyDescent="0.25">
      <c r="A9" s="71"/>
      <c r="B9" s="71"/>
      <c r="C9" s="71"/>
      <c r="D9" s="71"/>
      <c r="E9" s="72"/>
      <c r="F9" s="68" t="s">
        <v>104</v>
      </c>
    </row>
    <row r="10" spans="1:10" s="25" customFormat="1" x14ac:dyDescent="0.25">
      <c r="A10" s="71"/>
      <c r="B10" s="71"/>
      <c r="C10" s="71"/>
      <c r="D10" s="71"/>
      <c r="E10" s="72"/>
      <c r="F10" s="68"/>
    </row>
    <row r="11" spans="1:10" s="25" customFormat="1" x14ac:dyDescent="0.25">
      <c r="A11" s="41">
        <v>1</v>
      </c>
      <c r="B11" s="41">
        <v>2</v>
      </c>
      <c r="C11" s="41">
        <v>3</v>
      </c>
      <c r="D11" s="41">
        <v>4</v>
      </c>
      <c r="E11" s="46">
        <v>5</v>
      </c>
      <c r="F11" s="44">
        <v>6</v>
      </c>
    </row>
    <row r="12" spans="1:10" ht="90" x14ac:dyDescent="0.2">
      <c r="A12" s="41">
        <v>1</v>
      </c>
      <c r="B12" s="51" t="s">
        <v>110</v>
      </c>
      <c r="C12" s="52" t="s">
        <v>14</v>
      </c>
      <c r="D12" s="53">
        <v>138723</v>
      </c>
      <c r="E12" s="50">
        <f>D12*1.2</f>
        <v>166467.6</v>
      </c>
      <c r="F12" s="45"/>
    </row>
    <row r="13" spans="1:10" ht="90" x14ac:dyDescent="0.2">
      <c r="A13" s="48">
        <v>2</v>
      </c>
      <c r="B13" s="51" t="s">
        <v>111</v>
      </c>
      <c r="C13" s="52" t="s">
        <v>14</v>
      </c>
      <c r="D13" s="53">
        <v>609229</v>
      </c>
      <c r="E13" s="50">
        <f>D13*1.2</f>
        <v>731074.79999999993</v>
      </c>
      <c r="F13" s="45"/>
    </row>
    <row r="14" spans="1:10" ht="90" x14ac:dyDescent="0.2">
      <c r="A14" s="48">
        <v>3</v>
      </c>
      <c r="B14" s="51" t="s">
        <v>112</v>
      </c>
      <c r="C14" s="52" t="s">
        <v>14</v>
      </c>
      <c r="D14" s="53">
        <v>40684</v>
      </c>
      <c r="E14" s="50">
        <f t="shared" ref="E14:E16" si="0">D14*1.2</f>
        <v>48820.799999999996</v>
      </c>
      <c r="F14" s="45"/>
    </row>
    <row r="15" spans="1:10" ht="90" x14ac:dyDescent="0.2">
      <c r="A15" s="48">
        <v>4</v>
      </c>
      <c r="B15" s="51" t="s">
        <v>113</v>
      </c>
      <c r="C15" s="52" t="s">
        <v>115</v>
      </c>
      <c r="D15" s="53">
        <v>78491</v>
      </c>
      <c r="E15" s="50">
        <f t="shared" si="0"/>
        <v>94189.2</v>
      </c>
      <c r="F15" s="45"/>
    </row>
    <row r="16" spans="1:10" ht="90" x14ac:dyDescent="0.2">
      <c r="A16" s="48">
        <v>5</v>
      </c>
      <c r="B16" s="51" t="s">
        <v>114</v>
      </c>
      <c r="C16" s="52" t="s">
        <v>14</v>
      </c>
      <c r="D16" s="53">
        <v>621675</v>
      </c>
      <c r="E16" s="50">
        <f t="shared" si="0"/>
        <v>746010</v>
      </c>
      <c r="F16" s="45"/>
    </row>
    <row r="17" spans="2:5" x14ac:dyDescent="0.2">
      <c r="E17" s="3"/>
    </row>
    <row r="18" spans="2:5" hidden="1" x14ac:dyDescent="0.2">
      <c r="B18" s="2" t="s">
        <v>106</v>
      </c>
      <c r="C18" s="2" t="s">
        <v>108</v>
      </c>
      <c r="D18" s="49"/>
      <c r="E18" s="49"/>
    </row>
    <row r="19" spans="2:5" hidden="1" x14ac:dyDescent="0.2"/>
    <row r="20" spans="2:5" hidden="1" x14ac:dyDescent="0.2">
      <c r="B20" s="2" t="s">
        <v>107</v>
      </c>
      <c r="C20" s="2" t="s">
        <v>109</v>
      </c>
      <c r="E20" s="3"/>
    </row>
    <row r="23" spans="2:5" ht="33" x14ac:dyDescent="0.2">
      <c r="B23" s="76" t="s">
        <v>118</v>
      </c>
    </row>
    <row r="24" spans="2:5" ht="19.5" x14ac:dyDescent="0.2">
      <c r="B24" s="77" t="s">
        <v>119</v>
      </c>
    </row>
    <row r="25" spans="2:5" ht="33" x14ac:dyDescent="0.2">
      <c r="B25" s="76" t="s">
        <v>118</v>
      </c>
    </row>
    <row r="26" spans="2:5" ht="19.5" x14ac:dyDescent="0.2">
      <c r="B26" s="77" t="s">
        <v>120</v>
      </c>
    </row>
  </sheetData>
  <mergeCells count="12">
    <mergeCell ref="E6:F6"/>
    <mergeCell ref="F9:F10"/>
    <mergeCell ref="A1:F1"/>
    <mergeCell ref="C4:E4"/>
    <mergeCell ref="A3:F3"/>
    <mergeCell ref="A5:F5"/>
    <mergeCell ref="D8:D10"/>
    <mergeCell ref="E8:E10"/>
    <mergeCell ref="A8:A10"/>
    <mergeCell ref="B8:B10"/>
    <mergeCell ref="C8:C10"/>
    <mergeCell ref="A6:D6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Коваленко Ольга Викторовна</cp:lastModifiedBy>
  <cp:lastPrinted>2021-10-13T02:34:03Z</cp:lastPrinted>
  <dcterms:created xsi:type="dcterms:W3CDTF">1996-10-08T23:32:33Z</dcterms:created>
  <dcterms:modified xsi:type="dcterms:W3CDTF">2021-10-14T00:33:59Z</dcterms:modified>
</cp:coreProperties>
</file>